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io.21\4ª Solicitação\"/>
    </mc:Choice>
  </mc:AlternateContent>
  <xr:revisionPtr revIDLastSave="0" documentId="8_{DA76483C-6297-4961-A10D-CB04FC552D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2" l="1"/>
  <c r="D15" i="2"/>
  <c r="D10" i="2"/>
</calcChain>
</file>

<file path=xl/sharedStrings.xml><?xml version="1.0" encoding="utf-8"?>
<sst xmlns="http://schemas.openxmlformats.org/spreadsheetml/2006/main" count="53" uniqueCount="31">
  <si>
    <t>Data do Pagamento</t>
  </si>
  <si>
    <t>Fornecedor</t>
  </si>
  <si>
    <t>Valor</t>
  </si>
  <si>
    <t>Documento</t>
  </si>
  <si>
    <t>Comentário</t>
  </si>
  <si>
    <t>CABOS</t>
  </si>
  <si>
    <t>W. VENTILADORES E AR COND. CENTRAL EIRELI</t>
  </si>
  <si>
    <t>SISTEMA VENTILAÇÃO ADIABÁTICO</t>
  </si>
  <si>
    <t>MOTRICE SOLUÇÕES EM ENERGIA LTDA</t>
  </si>
  <si>
    <t>MEDIÇÃO Nº15</t>
  </si>
  <si>
    <t>NF_00000671_MOTRICE - B</t>
  </si>
  <si>
    <t>NF_00000674_MOTRICE - SL</t>
  </si>
  <si>
    <t>NF 34993 - EVACON - B</t>
  </si>
  <si>
    <t>EVACON EQUIPAMENTOS IND. EIRELI</t>
  </si>
  <si>
    <t>TROCADOR DE CALOR</t>
  </si>
  <si>
    <t>PROFORMA21-2105A - SEMPRE - B</t>
  </si>
  <si>
    <t>SEMPRE SERV. DE MANUT. PREVENTIVA EIRELI</t>
  </si>
  <si>
    <t>VALVULAS</t>
  </si>
  <si>
    <t>PROFORMA 8-2021 - W. VENTILADORES - B</t>
  </si>
  <si>
    <t>PROFORMA  69679 - CROSSFOX - B</t>
  </si>
  <si>
    <t>CROSSFOX COM. DE CONDUTORES ELÉTRICOS LTDA</t>
  </si>
  <si>
    <t>ATAG WATER SOLUTIONS</t>
  </si>
  <si>
    <t>PROFORMA011/2021 - PR</t>
  </si>
  <si>
    <t>ETA</t>
  </si>
  <si>
    <t>PROFORMA 012/2021 - B</t>
  </si>
  <si>
    <t>Bonfim</t>
  </si>
  <si>
    <t>Tipo</t>
  </si>
  <si>
    <t>Pagamento</t>
  </si>
  <si>
    <t>Pau Rainha</t>
  </si>
  <si>
    <t>Santa Luz</t>
  </si>
  <si>
    <t>Reembolso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</si>
</sst>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0" fontId="0" fillId="0" borderId="2" xfId="0" applyFont="1" applyBorder="1" applyAlignment="1">
      <alignment vertical="center"/>
    </xf>
    <xf numFmtId="164" fontId="0" fillId="2" borderId="2" xfId="1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4" fontId="2" fillId="3" borderId="0" xfId="0" applyNumberFormat="1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0" fillId="5" borderId="2" xfId="0" applyNumberFormat="1" applyFont="1" applyFill="1" applyBorder="1" applyAlignment="1">
      <alignment horizontal="center"/>
    </xf>
    <xf numFmtId="0" fontId="0" fillId="5" borderId="2" xfId="0" applyFont="1" applyFill="1" applyBorder="1" applyAlignment="1">
      <alignment horizontal="left"/>
    </xf>
    <xf numFmtId="44" fontId="0" fillId="5" borderId="2" xfId="1" applyFont="1" applyFill="1" applyBorder="1" applyAlignment="1">
      <alignment horizontal="center"/>
    </xf>
    <xf numFmtId="0" fontId="0" fillId="5" borderId="2" xfId="0" applyFont="1" applyFill="1" applyBorder="1" applyAlignment="1">
      <alignment horizontal="left" vertical="center"/>
    </xf>
    <xf numFmtId="0" fontId="0" fillId="5" borderId="2" xfId="0" applyFon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20"/>
  <sheetViews>
    <sheetView showGridLines="0" tabSelected="1" topLeftCell="B1" zoomScaleNormal="100" workbookViewId="0">
      <selection activeCell="C9" sqref="C9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4" customWidth="1"/>
    <col min="6" max="6" width="43.85546875" style="1" customWidth="1"/>
    <col min="7" max="7" width="13.5703125" style="1" customWidth="1"/>
    <col min="8" max="16384" width="9.140625" style="1" hidden="1"/>
  </cols>
  <sheetData>
    <row r="1" spans="2:7" x14ac:dyDescent="0.25">
      <c r="B1" s="6"/>
      <c r="D1" s="5"/>
    </row>
    <row r="2" spans="2:7" s="3" customFormat="1" x14ac:dyDescent="0.25">
      <c r="B2" s="17" t="s">
        <v>25</v>
      </c>
      <c r="C2" s="18"/>
      <c r="D2" s="18"/>
      <c r="E2" s="18"/>
      <c r="F2" s="18"/>
      <c r="G2" s="18"/>
    </row>
    <row r="3" spans="2:7" x14ac:dyDescent="0.25">
      <c r="B3" s="14" t="s">
        <v>0</v>
      </c>
      <c r="C3" s="14" t="s">
        <v>1</v>
      </c>
      <c r="D3" s="14" t="s">
        <v>2</v>
      </c>
      <c r="E3" s="15" t="s">
        <v>3</v>
      </c>
      <c r="F3" s="14" t="s">
        <v>4</v>
      </c>
      <c r="G3" s="14" t="s">
        <v>26</v>
      </c>
    </row>
    <row r="4" spans="2:7" x14ac:dyDescent="0.25">
      <c r="B4" s="19">
        <v>44347</v>
      </c>
      <c r="C4" s="20" t="s">
        <v>8</v>
      </c>
      <c r="D4" s="21">
        <v>2606847</v>
      </c>
      <c r="E4" s="22" t="s">
        <v>10</v>
      </c>
      <c r="F4" s="23" t="s">
        <v>9</v>
      </c>
      <c r="G4" s="23" t="s">
        <v>27</v>
      </c>
    </row>
    <row r="5" spans="2:7" x14ac:dyDescent="0.25">
      <c r="B5" s="19">
        <v>44347</v>
      </c>
      <c r="C5" s="20" t="s">
        <v>13</v>
      </c>
      <c r="D5" s="21">
        <v>225000</v>
      </c>
      <c r="E5" s="22" t="s">
        <v>12</v>
      </c>
      <c r="F5" s="23" t="s">
        <v>14</v>
      </c>
      <c r="G5" s="23" t="s">
        <v>27</v>
      </c>
    </row>
    <row r="6" spans="2:7" x14ac:dyDescent="0.25">
      <c r="B6" s="19">
        <v>44347</v>
      </c>
      <c r="C6" s="20" t="s">
        <v>16</v>
      </c>
      <c r="D6" s="21">
        <v>100882.37</v>
      </c>
      <c r="E6" s="22" t="s">
        <v>15</v>
      </c>
      <c r="F6" s="23" t="s">
        <v>17</v>
      </c>
      <c r="G6" s="23" t="s">
        <v>27</v>
      </c>
    </row>
    <row r="7" spans="2:7" x14ac:dyDescent="0.25">
      <c r="B7" s="19">
        <v>44347</v>
      </c>
      <c r="C7" s="20" t="s">
        <v>6</v>
      </c>
      <c r="D7" s="21">
        <v>96081.37</v>
      </c>
      <c r="E7" s="22" t="s">
        <v>18</v>
      </c>
      <c r="F7" s="23" t="s">
        <v>7</v>
      </c>
      <c r="G7" s="23" t="s">
        <v>27</v>
      </c>
    </row>
    <row r="8" spans="2:7" x14ac:dyDescent="0.25">
      <c r="B8" s="19">
        <v>44347</v>
      </c>
      <c r="C8" s="20" t="s">
        <v>20</v>
      </c>
      <c r="D8" s="21">
        <v>241688.1</v>
      </c>
      <c r="E8" s="22" t="s">
        <v>19</v>
      </c>
      <c r="F8" s="23" t="s">
        <v>5</v>
      </c>
      <c r="G8" s="23" t="s">
        <v>27</v>
      </c>
    </row>
    <row r="9" spans="2:7" x14ac:dyDescent="0.25">
      <c r="B9" s="19">
        <v>44343</v>
      </c>
      <c r="C9" s="20" t="s">
        <v>21</v>
      </c>
      <c r="D9" s="21">
        <v>620000</v>
      </c>
      <c r="E9" s="22" t="s">
        <v>24</v>
      </c>
      <c r="F9" s="23" t="s">
        <v>23</v>
      </c>
      <c r="G9" s="23" t="s">
        <v>30</v>
      </c>
    </row>
    <row r="10" spans="2:7" x14ac:dyDescent="0.25">
      <c r="D10" s="16">
        <f>SUM(D4:D9)</f>
        <v>3890498.8400000003</v>
      </c>
    </row>
    <row r="12" spans="2:7" x14ac:dyDescent="0.25">
      <c r="B12" s="17" t="s">
        <v>28</v>
      </c>
      <c r="C12" s="18"/>
      <c r="D12" s="18"/>
      <c r="E12" s="18"/>
      <c r="F12" s="18"/>
      <c r="G12" s="18"/>
    </row>
    <row r="13" spans="2:7" x14ac:dyDescent="0.25">
      <c r="B13" s="14" t="s">
        <v>0</v>
      </c>
      <c r="C13" s="14" t="s">
        <v>1</v>
      </c>
      <c r="D13" s="14" t="s">
        <v>2</v>
      </c>
      <c r="E13" s="15" t="s">
        <v>3</v>
      </c>
      <c r="F13" s="14" t="s">
        <v>4</v>
      </c>
      <c r="G13" s="14" t="s">
        <v>26</v>
      </c>
    </row>
    <row r="14" spans="2:7" x14ac:dyDescent="0.25">
      <c r="B14" s="7">
        <v>44343</v>
      </c>
      <c r="C14" s="8" t="s">
        <v>21</v>
      </c>
      <c r="D14" s="9">
        <v>620000</v>
      </c>
      <c r="E14" s="10" t="s">
        <v>22</v>
      </c>
      <c r="F14" s="12" t="s">
        <v>23</v>
      </c>
      <c r="G14" s="12" t="s">
        <v>30</v>
      </c>
    </row>
    <row r="15" spans="2:7" x14ac:dyDescent="0.25">
      <c r="D15" s="16">
        <f>SUM(D14)</f>
        <v>620000</v>
      </c>
    </row>
    <row r="17" spans="2:7" x14ac:dyDescent="0.25">
      <c r="B17" s="17" t="s">
        <v>29</v>
      </c>
      <c r="C17" s="18"/>
      <c r="D17" s="18"/>
      <c r="E17" s="18"/>
      <c r="F17" s="18"/>
      <c r="G17" s="18"/>
    </row>
    <row r="18" spans="2:7" x14ac:dyDescent="0.25">
      <c r="B18" s="14" t="s">
        <v>0</v>
      </c>
      <c r="C18" s="14" t="s">
        <v>1</v>
      </c>
      <c r="D18" s="14" t="s">
        <v>2</v>
      </c>
      <c r="E18" s="15" t="s">
        <v>3</v>
      </c>
      <c r="F18" s="14" t="s">
        <v>4</v>
      </c>
      <c r="G18" s="14" t="s">
        <v>26</v>
      </c>
    </row>
    <row r="19" spans="2:7" x14ac:dyDescent="0.25">
      <c r="B19" s="7">
        <v>44347</v>
      </c>
      <c r="C19" s="8" t="s">
        <v>8</v>
      </c>
      <c r="D19" s="13">
        <v>2622131.96</v>
      </c>
      <c r="E19" s="10" t="s">
        <v>11</v>
      </c>
      <c r="F19" s="11" t="s">
        <v>9</v>
      </c>
      <c r="G19" s="12" t="s">
        <v>27</v>
      </c>
    </row>
    <row r="20" spans="2:7" x14ac:dyDescent="0.25">
      <c r="D20" s="16">
        <f>SUM(D19)</f>
        <v>2622131.96</v>
      </c>
    </row>
  </sheetData>
  <mergeCells count="3">
    <mergeCell ref="B2:G2"/>
    <mergeCell ref="B12:G12"/>
    <mergeCell ref="B17:G17"/>
  </mergeCells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2021-05-31T15:42:58Z</dcterms:modified>
</cp:coreProperties>
</file>